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1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<sst xmlns="http://schemas.openxmlformats.org/spreadsheetml/2006/main" count="677" uniqueCount="414">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</sst>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4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63" t="s">
        <v>1</v>
      </c>
      <c r="B3" s="63"/>
      <c r="C3" s="64" t="s">
        <v>2</v>
      </c>
      <c r="D3" s="57" t="s">
        <v>3</v>
      </c>
      <c r="E3" s="57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415</v>
      </c>
      <c r="E10" s="5">
        <f>E11+E12+E13+E14+E15</f>
        <v>13769246</v>
      </c>
    </row>
    <row r="11" spans="1:5" x14ac:dyDescent="0.3">
      <c r="A11" s="29">
        <v>6</v>
      </c>
      <c r="B11" s="25"/>
      <c r="C11" s="28" t="s">
        <v>10</v>
      </c>
      <c r="D11" s="23">
        <v>415</v>
      </c>
      <c r="E11" s="23">
        <v>13769246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1</v>
      </c>
      <c r="E16" s="5">
        <f>E17</f>
        <v>13356</v>
      </c>
    </row>
    <row r="17" spans="1:5" x14ac:dyDescent="0.3">
      <c r="A17" s="29">
        <v>12</v>
      </c>
      <c r="B17" s="25"/>
      <c r="C17" s="28" t="s">
        <v>14</v>
      </c>
      <c r="D17" s="23">
        <v>1</v>
      </c>
      <c r="E17" s="23">
        <v>13356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29</v>
      </c>
      <c r="E18" s="5">
        <f>E19</f>
        <v>1268947</v>
      </c>
    </row>
    <row r="19" spans="1:5" x14ac:dyDescent="0.3">
      <c r="A19" s="29">
        <v>14</v>
      </c>
      <c r="B19" s="25"/>
      <c r="C19" s="28" t="s">
        <v>16</v>
      </c>
      <c r="D19" s="23">
        <v>29</v>
      </c>
      <c r="E19" s="23">
        <v>1268947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15</v>
      </c>
      <c r="E20" s="5">
        <f>E21</f>
        <v>1017752</v>
      </c>
    </row>
    <row r="21" spans="1:5" x14ac:dyDescent="0.3">
      <c r="A21" s="29">
        <v>16</v>
      </c>
      <c r="B21" s="25"/>
      <c r="C21" s="28" t="s">
        <v>18</v>
      </c>
      <c r="D21" s="23">
        <v>15</v>
      </c>
      <c r="E21" s="23">
        <v>1017752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1</v>
      </c>
      <c r="E22" s="5">
        <f>E23+E24</f>
        <v>11729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1</v>
      </c>
      <c r="E24" s="23">
        <v>11729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5</v>
      </c>
      <c r="E29" s="5">
        <f>E30</f>
        <v>227057</v>
      </c>
    </row>
    <row r="30" spans="1:5" x14ac:dyDescent="0.3">
      <c r="A30" s="29">
        <v>25</v>
      </c>
      <c r="B30" s="25"/>
      <c r="C30" s="28" t="s">
        <v>27</v>
      </c>
      <c r="D30" s="23">
        <v>5</v>
      </c>
      <c r="E30" s="23">
        <v>227057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5</v>
      </c>
      <c r="E31" s="5">
        <f>E32</f>
        <v>195893</v>
      </c>
    </row>
    <row r="32" spans="1:5" x14ac:dyDescent="0.3">
      <c r="A32" s="29">
        <v>27</v>
      </c>
      <c r="B32" s="25"/>
      <c r="C32" s="28" t="s">
        <v>29</v>
      </c>
      <c r="D32" s="23">
        <v>5</v>
      </c>
      <c r="E32" s="23">
        <v>195893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170</v>
      </c>
      <c r="E35" s="5">
        <f>E36+E37</f>
        <v>4302872</v>
      </c>
    </row>
    <row r="36" spans="1:5" x14ac:dyDescent="0.3">
      <c r="A36" s="29">
        <v>31</v>
      </c>
      <c r="B36" s="25"/>
      <c r="C36" s="28" t="s">
        <v>33</v>
      </c>
      <c r="D36" s="23">
        <v>170</v>
      </c>
      <c r="E36" s="23">
        <v>4302872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17</v>
      </c>
      <c r="E38" s="5">
        <f>E39+E40+E41</f>
        <v>847681</v>
      </c>
    </row>
    <row r="39" spans="1:5" x14ac:dyDescent="0.3">
      <c r="A39" s="29">
        <v>34</v>
      </c>
      <c r="B39" s="25"/>
      <c r="C39" s="28" t="s">
        <v>36</v>
      </c>
      <c r="D39" s="23">
        <v>17</v>
      </c>
      <c r="E39" s="23">
        <v>847681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10</v>
      </c>
      <c r="E42" s="5">
        <f>E43</f>
        <v>487357</v>
      </c>
    </row>
    <row r="43" spans="1:5" x14ac:dyDescent="0.3">
      <c r="A43" s="29">
        <v>38</v>
      </c>
      <c r="B43" s="25"/>
      <c r="C43" s="28" t="s">
        <v>40</v>
      </c>
      <c r="D43" s="23">
        <v>10</v>
      </c>
      <c r="E43" s="23">
        <v>487357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53</v>
      </c>
      <c r="E44" s="5">
        <f>E45+E46+E47+E48</f>
        <v>2564761</v>
      </c>
    </row>
    <row r="45" spans="1:5" x14ac:dyDescent="0.3">
      <c r="A45" s="29">
        <v>40</v>
      </c>
      <c r="B45" s="25"/>
      <c r="C45" s="28" t="s">
        <v>42</v>
      </c>
      <c r="D45" s="23">
        <v>53</v>
      </c>
      <c r="E45" s="23">
        <v>2564761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38</v>
      </c>
      <c r="E49" s="5">
        <f>E50</f>
        <v>1234636</v>
      </c>
    </row>
    <row r="50" spans="1:5" x14ac:dyDescent="0.3">
      <c r="A50" s="29">
        <v>45</v>
      </c>
      <c r="B50" s="25"/>
      <c r="C50" s="28" t="s">
        <v>47</v>
      </c>
      <c r="D50" s="23">
        <v>38</v>
      </c>
      <c r="E50" s="23">
        <v>1234636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4</v>
      </c>
      <c r="E54" s="5">
        <f>E55</f>
        <v>295620</v>
      </c>
    </row>
    <row r="55" spans="1:5" x14ac:dyDescent="0.3">
      <c r="A55" s="29">
        <v>50</v>
      </c>
      <c r="B55" s="25"/>
      <c r="C55" s="28" t="s">
        <v>52</v>
      </c>
      <c r="D55" s="23">
        <v>4</v>
      </c>
      <c r="E55" s="23">
        <v>295620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5</v>
      </c>
      <c r="E66" s="5">
        <f>E67+E68</f>
        <v>140241</v>
      </c>
    </row>
    <row r="67" spans="1:5" x14ac:dyDescent="0.3">
      <c r="A67" s="29">
        <v>62</v>
      </c>
      <c r="B67" s="25"/>
      <c r="C67" s="28" t="s">
        <v>64</v>
      </c>
      <c r="D67" s="23">
        <v>5</v>
      </c>
      <c r="E67" s="23">
        <v>140241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8</v>
      </c>
      <c r="E71" s="5">
        <f>E72</f>
        <v>179704</v>
      </c>
    </row>
    <row r="72" spans="1:5" x14ac:dyDescent="0.3">
      <c r="A72" s="29">
        <v>67</v>
      </c>
      <c r="B72" s="25"/>
      <c r="C72" s="28" t="s">
        <v>69</v>
      </c>
      <c r="D72" s="23">
        <v>8</v>
      </c>
      <c r="E72" s="23">
        <v>179704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34</v>
      </c>
      <c r="E73" s="5">
        <f>E74</f>
        <v>2090126</v>
      </c>
    </row>
    <row r="74" spans="1:5" x14ac:dyDescent="0.3">
      <c r="A74" s="29">
        <v>69</v>
      </c>
      <c r="B74" s="25"/>
      <c r="C74" s="28" t="s">
        <v>71</v>
      </c>
      <c r="D74" s="23">
        <v>34</v>
      </c>
      <c r="E74" s="23">
        <v>2090126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13</v>
      </c>
      <c r="E77" s="5">
        <f>E78+E79</f>
        <v>630864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13</v>
      </c>
      <c r="E79" s="23">
        <v>630864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243</v>
      </c>
      <c r="E82" s="5">
        <f>E83</f>
        <v>8896370</v>
      </c>
    </row>
    <row r="83" spans="1:5" x14ac:dyDescent="0.3">
      <c r="A83" s="29">
        <v>78</v>
      </c>
      <c r="B83" s="25"/>
      <c r="C83" s="28" t="s">
        <v>80</v>
      </c>
      <c r="D83" s="23">
        <v>243</v>
      </c>
      <c r="E83" s="23">
        <v>8896370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4</v>
      </c>
      <c r="E84" s="5">
        <f>E85</f>
        <v>341922</v>
      </c>
    </row>
    <row r="85" spans="1:5" x14ac:dyDescent="0.3">
      <c r="A85" s="29">
        <v>80</v>
      </c>
      <c r="B85" s="25"/>
      <c r="C85" s="28" t="s">
        <v>82</v>
      </c>
      <c r="D85" s="23">
        <v>4</v>
      </c>
      <c r="E85" s="23">
        <v>341922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29</v>
      </c>
      <c r="E86" s="5">
        <f>E87+E88</f>
        <v>1520444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29</v>
      </c>
      <c r="E88" s="23">
        <v>1520444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27</v>
      </c>
      <c r="E89" s="5">
        <f>E90</f>
        <v>1011519</v>
      </c>
    </row>
    <row r="90" spans="1:5" x14ac:dyDescent="0.3">
      <c r="A90" s="29">
        <v>85</v>
      </c>
      <c r="B90" s="25"/>
      <c r="C90" s="28" t="s">
        <v>87</v>
      </c>
      <c r="D90" s="23">
        <v>27</v>
      </c>
      <c r="E90" s="23">
        <v>1011519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48</v>
      </c>
      <c r="E91" s="5">
        <f>E92+E93</f>
        <v>1507088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48</v>
      </c>
      <c r="E93" s="23">
        <v>1507088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30</v>
      </c>
      <c r="E94" s="5">
        <f>E95</f>
        <v>1335484</v>
      </c>
    </row>
    <row r="95" spans="1:5" x14ac:dyDescent="0.3">
      <c r="A95" s="29">
        <v>90</v>
      </c>
      <c r="B95" s="25"/>
      <c r="C95" s="28" t="s">
        <v>92</v>
      </c>
      <c r="D95" s="23">
        <v>30</v>
      </c>
      <c r="E95" s="23">
        <v>1335484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9</v>
      </c>
      <c r="E96" s="5">
        <f>E97</f>
        <v>1090321</v>
      </c>
    </row>
    <row r="97" spans="1:5" x14ac:dyDescent="0.3">
      <c r="A97" s="29">
        <v>92</v>
      </c>
      <c r="B97" s="25"/>
      <c r="C97" s="28" t="s">
        <v>94</v>
      </c>
      <c r="D97" s="23">
        <v>9</v>
      </c>
      <c r="E97" s="23">
        <v>1090321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21</v>
      </c>
      <c r="E100" s="5">
        <f>E101</f>
        <v>1322887</v>
      </c>
    </row>
    <row r="101" spans="1:5" x14ac:dyDescent="0.3">
      <c r="A101" s="29">
        <v>96</v>
      </c>
      <c r="B101" s="25"/>
      <c r="C101" s="28" t="s">
        <v>98</v>
      </c>
      <c r="D101" s="23">
        <v>21</v>
      </c>
      <c r="E101" s="23">
        <f>1322864+23</f>
        <v>1322887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6</v>
      </c>
      <c r="E102" s="7">
        <v>96313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8" t="s">
        <v>107</v>
      </c>
      <c r="B110" s="66"/>
      <c r="C110" s="67"/>
      <c r="D110" s="32">
        <v>1240</v>
      </c>
      <c r="E110" s="32">
        <v>46400190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1240</v>
      </c>
      <c r="E111" s="33">
        <f>SUM(E108,E103,E102,E100,E98,E96,E94,E91,E89,E86,E84,E82,E80,E77,E75,E73,E71,E69,E66,E56,E54,E51,E49,E44,E42,E38,E35,E33,E31,E29,E27,E25,E22,E20,E18,E16,E10,E6)</f>
        <v>46400190</v>
      </c>
    </row>
    <row r="113" spans="1:5" x14ac:dyDescent="0.3">
      <c r="A113" s="63" t="s">
        <v>1</v>
      </c>
      <c r="B113" s="63" t="s">
        <v>108</v>
      </c>
      <c r="C113" s="64" t="s">
        <v>109</v>
      </c>
      <c r="D113" s="57" t="s">
        <v>110</v>
      </c>
      <c r="E113" s="57" t="s">
        <v>4</v>
      </c>
    </row>
    <row r="114" spans="1:5" ht="15.75" customHeight="1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3" t="s">
        <v>1</v>
      </c>
      <c r="B121" s="63"/>
      <c r="C121" s="64" t="s">
        <v>117</v>
      </c>
      <c r="D121" s="57" t="s">
        <v>3</v>
      </c>
      <c r="E121" s="57" t="s">
        <v>4</v>
      </c>
    </row>
    <row r="122" spans="1:5" ht="25.5" customHeight="1" x14ac:dyDescent="0.3">
      <c r="A122" s="58"/>
      <c r="B122" s="58"/>
      <c r="C122" s="58"/>
      <c r="D122" s="58"/>
      <c r="E122" s="58"/>
    </row>
    <row r="123" spans="1:5" x14ac:dyDescent="0.3">
      <c r="A123" s="59"/>
      <c r="B123" s="59"/>
      <c r="C123" s="59"/>
      <c r="D123" s="59"/>
      <c r="E123" s="59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5" t="s">
        <v>107</v>
      </c>
      <c r="B212" s="66"/>
      <c r="C212" s="67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zoomScale="70" zoomScaleNormal="70" workbookViewId="0">
      <pane xSplit="3" ySplit="5" topLeftCell="D96" activePane="bottomRight" state="frozen"/>
      <selection pane="topRight" activeCell="D1" sqref="D1"/>
      <selection pane="bottomLeft" activeCell="A6" sqref="A6"/>
      <selection pane="bottomRight" activeCell="I114" sqref="G1:I114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8" width="9.140625" style="49"/>
    <col min="9" max="9" width="28.28515625" style="49" customWidth="1"/>
    <col min="10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63" t="s">
        <v>1</v>
      </c>
      <c r="B3" s="63"/>
      <c r="C3" s="64" t="s">
        <v>2</v>
      </c>
      <c r="D3" s="57" t="s">
        <v>3</v>
      </c>
      <c r="E3" s="57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8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8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8" x14ac:dyDescent="0.3">
      <c r="A35" s="29">
        <v>30</v>
      </c>
      <c r="B35" s="25">
        <v>12</v>
      </c>
      <c r="C35" s="26" t="s">
        <v>32</v>
      </c>
      <c r="D35" s="27">
        <f>D36+D37</f>
        <v>3</v>
      </c>
      <c r="E35" s="27">
        <f>E36+E37</f>
        <v>46933</v>
      </c>
    </row>
    <row r="36" spans="1:8" x14ac:dyDescent="0.3">
      <c r="A36" s="29">
        <v>31</v>
      </c>
      <c r="B36" s="25"/>
      <c r="C36" s="28" t="s">
        <v>33</v>
      </c>
      <c r="D36" s="23">
        <v>3</v>
      </c>
      <c r="E36" s="23">
        <v>46933</v>
      </c>
      <c r="G36" s="54"/>
      <c r="H36" s="54"/>
    </row>
    <row r="37" spans="1:8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4"/>
      <c r="H37" s="54"/>
    </row>
    <row r="38" spans="1:8" x14ac:dyDescent="0.3">
      <c r="A38" s="29">
        <v>33</v>
      </c>
      <c r="B38" s="25">
        <v>13</v>
      </c>
      <c r="C38" s="26" t="s">
        <v>35</v>
      </c>
      <c r="D38" s="27">
        <f>D39+D40+D41</f>
        <v>8</v>
      </c>
      <c r="E38" s="27">
        <f>E39+E40+E41</f>
        <v>143364</v>
      </c>
      <c r="G38" s="54"/>
      <c r="H38" s="54"/>
    </row>
    <row r="39" spans="1:8" x14ac:dyDescent="0.3">
      <c r="A39" s="29">
        <v>34</v>
      </c>
      <c r="B39" s="25"/>
      <c r="C39" s="28" t="s">
        <v>36</v>
      </c>
      <c r="D39" s="23">
        <v>8</v>
      </c>
      <c r="E39" s="23">
        <v>143364</v>
      </c>
      <c r="G39" s="54"/>
      <c r="H39" s="54"/>
    </row>
    <row r="40" spans="1:8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4"/>
      <c r="H40" s="54"/>
    </row>
    <row r="41" spans="1:8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4"/>
      <c r="H41" s="54"/>
    </row>
    <row r="42" spans="1:8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  <c r="G42" s="54"/>
      <c r="H42" s="54"/>
    </row>
    <row r="43" spans="1:8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4"/>
      <c r="H43" s="54"/>
    </row>
    <row r="44" spans="1:8" x14ac:dyDescent="0.3">
      <c r="A44" s="29">
        <v>39</v>
      </c>
      <c r="B44" s="25">
        <v>15</v>
      </c>
      <c r="C44" s="26" t="s">
        <v>41</v>
      </c>
      <c r="D44" s="27">
        <f>D45+D46+D47+D48</f>
        <v>2</v>
      </c>
      <c r="E44" s="27">
        <f>E45+E46+E47+E48</f>
        <v>47140</v>
      </c>
      <c r="G44" s="54"/>
      <c r="H44" s="54"/>
    </row>
    <row r="45" spans="1:8" x14ac:dyDescent="0.3">
      <c r="A45" s="29">
        <v>40</v>
      </c>
      <c r="B45" s="25"/>
      <c r="C45" s="28" t="s">
        <v>42</v>
      </c>
      <c r="D45" s="23">
        <v>2</v>
      </c>
      <c r="E45" s="23">
        <v>47140</v>
      </c>
      <c r="G45" s="54"/>
      <c r="H45" s="54"/>
    </row>
    <row r="46" spans="1:8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4"/>
      <c r="H46" s="54"/>
    </row>
    <row r="47" spans="1:8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4"/>
      <c r="H47" s="54"/>
    </row>
    <row r="48" spans="1:8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4"/>
      <c r="H48" s="54"/>
    </row>
    <row r="49" spans="1:8" x14ac:dyDescent="0.3">
      <c r="A49" s="29">
        <v>44</v>
      </c>
      <c r="B49" s="25">
        <v>16</v>
      </c>
      <c r="C49" s="26" t="s">
        <v>46</v>
      </c>
      <c r="D49" s="27">
        <f>D50</f>
        <v>5</v>
      </c>
      <c r="E49" s="27">
        <f>E50</f>
        <v>105328</v>
      </c>
      <c r="G49" s="54"/>
      <c r="H49" s="54"/>
    </row>
    <row r="50" spans="1:8" x14ac:dyDescent="0.3">
      <c r="A50" s="29">
        <v>45</v>
      </c>
      <c r="B50" s="25"/>
      <c r="C50" s="28" t="s">
        <v>47</v>
      </c>
      <c r="D50" s="23">
        <v>5</v>
      </c>
      <c r="E50" s="23">
        <v>105328</v>
      </c>
      <c r="G50" s="54"/>
      <c r="H50" s="54"/>
    </row>
    <row r="51" spans="1:8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  <c r="G51" s="54"/>
      <c r="H51" s="54"/>
    </row>
    <row r="52" spans="1:8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4"/>
      <c r="H52" s="54"/>
    </row>
    <row r="53" spans="1:8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4"/>
      <c r="H53" s="54"/>
    </row>
    <row r="54" spans="1:8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15091</v>
      </c>
      <c r="G54" s="54"/>
      <c r="H54" s="54"/>
    </row>
    <row r="55" spans="1:8" x14ac:dyDescent="0.3">
      <c r="A55" s="29">
        <v>50</v>
      </c>
      <c r="B55" s="25"/>
      <c r="C55" s="28" t="s">
        <v>52</v>
      </c>
      <c r="D55" s="23">
        <v>1</v>
      </c>
      <c r="E55" s="23">
        <v>15091</v>
      </c>
      <c r="G55" s="54"/>
      <c r="H55" s="54"/>
    </row>
    <row r="56" spans="1:8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  <c r="G56" s="54"/>
      <c r="H56" s="54"/>
    </row>
    <row r="57" spans="1:8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4"/>
      <c r="H57" s="54"/>
    </row>
    <row r="58" spans="1:8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4"/>
      <c r="H58" s="54"/>
    </row>
    <row r="59" spans="1:8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4"/>
      <c r="H59" s="54"/>
    </row>
    <row r="60" spans="1:8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4"/>
      <c r="H60" s="54"/>
    </row>
    <row r="61" spans="1:8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4"/>
      <c r="H61" s="54"/>
    </row>
    <row r="62" spans="1:8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4"/>
      <c r="H62" s="54"/>
    </row>
    <row r="63" spans="1:8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4"/>
      <c r="H63" s="54"/>
    </row>
    <row r="64" spans="1:8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4"/>
      <c r="H64" s="54"/>
    </row>
    <row r="65" spans="1:8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4"/>
      <c r="H65" s="54"/>
    </row>
    <row r="66" spans="1:8" x14ac:dyDescent="0.3">
      <c r="A66" s="29">
        <v>61</v>
      </c>
      <c r="B66" s="25">
        <v>20</v>
      </c>
      <c r="C66" s="26" t="s">
        <v>63</v>
      </c>
      <c r="D66" s="27">
        <f>D67+D68</f>
        <v>2</v>
      </c>
      <c r="E66" s="27">
        <f>E67+E68</f>
        <v>41877</v>
      </c>
      <c r="G66" s="54"/>
      <c r="H66" s="54"/>
    </row>
    <row r="67" spans="1:8" x14ac:dyDescent="0.3">
      <c r="A67" s="29">
        <v>62</v>
      </c>
      <c r="B67" s="25"/>
      <c r="C67" s="28" t="s">
        <v>64</v>
      </c>
      <c r="D67" s="23">
        <v>2</v>
      </c>
      <c r="E67" s="23">
        <v>41877</v>
      </c>
      <c r="G67" s="54"/>
      <c r="H67" s="54"/>
    </row>
    <row r="68" spans="1:8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4"/>
      <c r="H68" s="54"/>
    </row>
    <row r="69" spans="1:8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  <c r="G69" s="54"/>
      <c r="H69" s="54"/>
    </row>
    <row r="70" spans="1:8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54"/>
      <c r="H70" s="54"/>
    </row>
    <row r="71" spans="1:8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  <c r="G71" s="54"/>
      <c r="H71" s="54"/>
    </row>
    <row r="72" spans="1:8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4"/>
      <c r="H72" s="54"/>
    </row>
    <row r="73" spans="1:8" x14ac:dyDescent="0.3">
      <c r="A73" s="29">
        <v>68</v>
      </c>
      <c r="B73" s="25">
        <v>23</v>
      </c>
      <c r="C73" s="26" t="s">
        <v>70</v>
      </c>
      <c r="D73" s="27">
        <f>D74</f>
        <v>5</v>
      </c>
      <c r="E73" s="27">
        <f>E74</f>
        <v>91678</v>
      </c>
      <c r="G73" s="54"/>
      <c r="H73" s="54"/>
    </row>
    <row r="74" spans="1:8" x14ac:dyDescent="0.3">
      <c r="A74" s="29">
        <v>69</v>
      </c>
      <c r="B74" s="25"/>
      <c r="C74" s="28" t="s">
        <v>71</v>
      </c>
      <c r="D74" s="23">
        <v>5</v>
      </c>
      <c r="E74" s="23">
        <v>91678</v>
      </c>
      <c r="G74" s="54"/>
      <c r="H74" s="54"/>
    </row>
    <row r="75" spans="1:8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  <c r="G75" s="54"/>
      <c r="H75" s="54"/>
    </row>
    <row r="76" spans="1:8" x14ac:dyDescent="0.3">
      <c r="A76" s="29">
        <v>71</v>
      </c>
      <c r="B76" s="25"/>
      <c r="C76" s="28" t="s">
        <v>73</v>
      </c>
      <c r="D76" s="23">
        <v>0</v>
      </c>
      <c r="E76" s="23">
        <v>0</v>
      </c>
      <c r="G76" s="54"/>
      <c r="H76" s="54"/>
    </row>
    <row r="77" spans="1:8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  <c r="G77" s="54"/>
      <c r="H77" s="54"/>
    </row>
    <row r="78" spans="1:8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4"/>
      <c r="H78" s="54"/>
    </row>
    <row r="79" spans="1:8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4"/>
      <c r="H79" s="54"/>
    </row>
    <row r="80" spans="1:8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  <c r="G80" s="54"/>
      <c r="H80" s="54"/>
    </row>
    <row r="81" spans="1:8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4"/>
      <c r="H81" s="54"/>
    </row>
    <row r="82" spans="1:8" x14ac:dyDescent="0.3">
      <c r="A82" s="29">
        <v>77</v>
      </c>
      <c r="B82" s="25">
        <v>27</v>
      </c>
      <c r="C82" s="26" t="s">
        <v>79</v>
      </c>
      <c r="D82" s="27">
        <f>D83</f>
        <v>2</v>
      </c>
      <c r="E82" s="27">
        <f>E83</f>
        <v>41877</v>
      </c>
      <c r="G82" s="54"/>
      <c r="H82" s="54"/>
    </row>
    <row r="83" spans="1:8" x14ac:dyDescent="0.3">
      <c r="A83" s="29">
        <v>78</v>
      </c>
      <c r="B83" s="25"/>
      <c r="C83" s="28" t="s">
        <v>80</v>
      </c>
      <c r="D83" s="23">
        <v>2</v>
      </c>
      <c r="E83" s="23">
        <v>41877</v>
      </c>
      <c r="G83" s="54"/>
      <c r="H83" s="54"/>
    </row>
    <row r="84" spans="1:8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  <c r="G84" s="54"/>
      <c r="H84" s="54"/>
    </row>
    <row r="85" spans="1:8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4"/>
      <c r="H85" s="54"/>
    </row>
    <row r="86" spans="1:8" x14ac:dyDescent="0.3">
      <c r="A86" s="29">
        <v>81</v>
      </c>
      <c r="B86" s="25">
        <v>29</v>
      </c>
      <c r="C86" s="26" t="s">
        <v>83</v>
      </c>
      <c r="D86" s="27">
        <f>D87+D88</f>
        <v>2</v>
      </c>
      <c r="E86" s="27">
        <f>E87+E88</f>
        <v>59421</v>
      </c>
      <c r="G86" s="54"/>
      <c r="H86" s="54"/>
    </row>
    <row r="87" spans="1:8" x14ac:dyDescent="0.3">
      <c r="A87" s="29">
        <v>82</v>
      </c>
      <c r="B87" s="25"/>
      <c r="C87" s="28" t="s">
        <v>84</v>
      </c>
      <c r="D87" s="23">
        <v>2</v>
      </c>
      <c r="E87" s="23">
        <v>59421</v>
      </c>
      <c r="G87" s="54"/>
      <c r="H87" s="54"/>
    </row>
    <row r="88" spans="1:8" x14ac:dyDescent="0.3">
      <c r="A88" s="29">
        <v>83</v>
      </c>
      <c r="B88" s="25"/>
      <c r="C88" s="28" t="s">
        <v>85</v>
      </c>
      <c r="D88" s="23">
        <v>0</v>
      </c>
      <c r="E88" s="23">
        <v>0</v>
      </c>
      <c r="G88" s="54"/>
      <c r="H88" s="54"/>
    </row>
    <row r="89" spans="1:8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  <c r="G89" s="54"/>
      <c r="H89" s="54"/>
    </row>
    <row r="90" spans="1:8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4"/>
      <c r="H90" s="54"/>
    </row>
    <row r="91" spans="1:8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  <c r="G91" s="54"/>
      <c r="H91" s="54"/>
    </row>
    <row r="92" spans="1:8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4"/>
      <c r="H92" s="54"/>
    </row>
    <row r="93" spans="1:8" x14ac:dyDescent="0.3">
      <c r="A93" s="29">
        <v>88</v>
      </c>
      <c r="B93" s="25"/>
      <c r="C93" s="28" t="s">
        <v>90</v>
      </c>
      <c r="D93" s="23">
        <v>0</v>
      </c>
      <c r="E93" s="23">
        <v>0</v>
      </c>
      <c r="G93" s="54"/>
      <c r="H93" s="54"/>
    </row>
    <row r="94" spans="1:8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  <c r="G94" s="54"/>
      <c r="H94" s="54"/>
    </row>
    <row r="95" spans="1:8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4"/>
      <c r="H95" s="54"/>
    </row>
    <row r="96" spans="1:8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  <c r="G96" s="54"/>
      <c r="H96" s="54"/>
    </row>
    <row r="97" spans="1:8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4"/>
      <c r="H97" s="54"/>
    </row>
    <row r="98" spans="1:8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  <c r="G98" s="54"/>
      <c r="H98" s="54"/>
    </row>
    <row r="99" spans="1:8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4"/>
      <c r="H99" s="54"/>
    </row>
    <row r="100" spans="1:8" x14ac:dyDescent="0.3">
      <c r="A100" s="29">
        <v>95</v>
      </c>
      <c r="B100" s="25">
        <v>35</v>
      </c>
      <c r="C100" s="26" t="s">
        <v>97</v>
      </c>
      <c r="D100" s="27">
        <f>D101</f>
        <v>8</v>
      </c>
      <c r="E100" s="27">
        <f>E101</f>
        <v>201689</v>
      </c>
      <c r="G100" s="54"/>
      <c r="H100" s="54"/>
    </row>
    <row r="101" spans="1:8" x14ac:dyDescent="0.3">
      <c r="A101" s="29">
        <v>96</v>
      </c>
      <c r="B101" s="25"/>
      <c r="C101" s="28" t="s">
        <v>98</v>
      </c>
      <c r="D101" s="23">
        <v>8</v>
      </c>
      <c r="E101" s="23">
        <v>201689</v>
      </c>
      <c r="G101" s="54"/>
      <c r="H101" s="54"/>
    </row>
    <row r="102" spans="1:8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  <c r="G102" s="53"/>
    </row>
    <row r="103" spans="1:8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8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8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8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8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8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8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8" x14ac:dyDescent="0.3">
      <c r="A110" s="68" t="s">
        <v>107</v>
      </c>
      <c r="B110" s="66"/>
      <c r="C110" s="67"/>
      <c r="D110" s="12">
        <v>38</v>
      </c>
      <c r="E110" s="12">
        <v>794398</v>
      </c>
    </row>
    <row r="111" spans="1:8" x14ac:dyDescent="0.3">
      <c r="D111" s="14"/>
      <c r="E111" s="14"/>
    </row>
    <row r="113" spans="1:5" x14ac:dyDescent="0.3">
      <c r="A113" s="63" t="s">
        <v>1</v>
      </c>
      <c r="B113" s="63" t="s">
        <v>108</v>
      </c>
      <c r="C113" s="64" t="s">
        <v>109</v>
      </c>
      <c r="D113" s="57" t="s">
        <v>110</v>
      </c>
      <c r="E113" s="57" t="s">
        <v>4</v>
      </c>
    </row>
    <row r="114" spans="1:5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"/>
  <sheetViews>
    <sheetView tabSelected="1" zoomScale="70" zoomScaleNormal="70" workbookViewId="0">
      <pane xSplit="3" ySplit="5" topLeftCell="D231" activePane="bottomRight" state="frozen"/>
      <selection pane="topRight" activeCell="D1" sqref="D1"/>
      <selection pane="bottomLeft" activeCell="A6" sqref="A6"/>
      <selection pane="bottomRight" activeCell="D257" sqref="D257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2.42578125" style="49" bestFit="1" customWidth="1"/>
    <col min="10" max="10" width="10.85546875" style="49" bestFit="1" customWidth="1"/>
    <col min="11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63" t="s">
        <v>1</v>
      </c>
      <c r="B3" s="63" t="s">
        <v>108</v>
      </c>
      <c r="C3" s="70" t="s">
        <v>109</v>
      </c>
      <c r="D3" s="71" t="s">
        <v>208</v>
      </c>
      <c r="E3" s="71" t="s">
        <v>4</v>
      </c>
    </row>
    <row r="4" spans="1:5" ht="15.75" customHeight="1" x14ac:dyDescent="0.3">
      <c r="A4" s="58"/>
      <c r="B4" s="58"/>
      <c r="C4" s="58"/>
      <c r="D4" s="58"/>
      <c r="E4" s="58"/>
    </row>
    <row r="5" spans="1:5" ht="15.75" customHeight="1" x14ac:dyDescent="0.3">
      <c r="A5" s="59"/>
      <c r="B5" s="59"/>
      <c r="C5" s="59"/>
      <c r="D5" s="59"/>
      <c r="E5" s="59"/>
    </row>
    <row r="6" spans="1:5" x14ac:dyDescent="0.3">
      <c r="A6" s="47">
        <v>1</v>
      </c>
      <c r="B6" s="75" t="s">
        <v>209</v>
      </c>
      <c r="C6" s="8" t="s">
        <v>210</v>
      </c>
      <c r="D6" s="23">
        <v>3700</v>
      </c>
      <c r="E6" s="23">
        <v>3164725</v>
      </c>
    </row>
    <row r="7" spans="1:5" x14ac:dyDescent="0.3">
      <c r="A7" s="47">
        <v>2</v>
      </c>
      <c r="B7" s="58"/>
      <c r="C7" s="8" t="s">
        <v>211</v>
      </c>
      <c r="D7" s="23">
        <v>742</v>
      </c>
      <c r="E7" s="23">
        <v>684264</v>
      </c>
    </row>
    <row r="8" spans="1:5" x14ac:dyDescent="0.3">
      <c r="A8" s="47">
        <v>3</v>
      </c>
      <c r="B8" s="58"/>
      <c r="C8" s="8" t="s">
        <v>212</v>
      </c>
      <c r="D8" s="23"/>
      <c r="E8" s="23">
        <v>0</v>
      </c>
    </row>
    <row r="9" spans="1:5" x14ac:dyDescent="0.3">
      <c r="A9" s="47">
        <v>4</v>
      </c>
      <c r="B9" s="58"/>
      <c r="C9" s="8" t="s">
        <v>213</v>
      </c>
      <c r="D9" s="23"/>
      <c r="E9" s="23">
        <v>0</v>
      </c>
    </row>
    <row r="10" spans="1:5" x14ac:dyDescent="0.3">
      <c r="A10" s="47">
        <v>5</v>
      </c>
      <c r="B10" s="58"/>
      <c r="C10" s="9" t="s">
        <v>214</v>
      </c>
      <c r="D10" s="23"/>
      <c r="E10" s="23">
        <v>0</v>
      </c>
    </row>
    <row r="11" spans="1:5" x14ac:dyDescent="0.3">
      <c r="A11" s="47">
        <v>6</v>
      </c>
      <c r="B11" s="58"/>
      <c r="C11" s="9" t="s">
        <v>215</v>
      </c>
      <c r="D11" s="23"/>
      <c r="E11" s="23">
        <v>0</v>
      </c>
    </row>
    <row r="12" spans="1:5" x14ac:dyDescent="0.3">
      <c r="A12" s="47">
        <v>7</v>
      </c>
      <c r="B12" s="58"/>
      <c r="C12" s="8" t="s">
        <v>216</v>
      </c>
      <c r="D12" s="23"/>
      <c r="E12" s="23">
        <v>0</v>
      </c>
    </row>
    <row r="13" spans="1:5" x14ac:dyDescent="0.3">
      <c r="A13" s="47">
        <v>8</v>
      </c>
      <c r="B13" s="58"/>
      <c r="C13" s="8" t="s">
        <v>217</v>
      </c>
      <c r="D13" s="23"/>
      <c r="E13" s="23">
        <v>0</v>
      </c>
    </row>
    <row r="14" spans="1:5" x14ac:dyDescent="0.3">
      <c r="A14" s="47">
        <v>9</v>
      </c>
      <c r="B14" s="58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8"/>
      <c r="C15" s="8" t="s">
        <v>219</v>
      </c>
      <c r="D15" s="23">
        <v>100</v>
      </c>
      <c r="E15" s="23">
        <v>62384</v>
      </c>
    </row>
    <row r="16" spans="1:5" x14ac:dyDescent="0.3">
      <c r="A16" s="47">
        <v>11</v>
      </c>
      <c r="B16" s="58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8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8"/>
      <c r="C18" s="8" t="s">
        <v>222</v>
      </c>
      <c r="D18" s="23">
        <v>400</v>
      </c>
      <c r="E18" s="23">
        <v>240844</v>
      </c>
    </row>
    <row r="19" spans="1:5" x14ac:dyDescent="0.3">
      <c r="A19" s="47">
        <v>14</v>
      </c>
      <c r="B19" s="58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8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8"/>
      <c r="C21" s="8" t="s">
        <v>225</v>
      </c>
      <c r="D21" s="23"/>
      <c r="E21" s="23">
        <v>0</v>
      </c>
    </row>
    <row r="22" spans="1:5" x14ac:dyDescent="0.3">
      <c r="A22" s="47">
        <v>17</v>
      </c>
      <c r="B22" s="58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8"/>
      <c r="C23" s="8" t="s">
        <v>227</v>
      </c>
      <c r="D23" s="23">
        <v>3000</v>
      </c>
      <c r="E23" s="23">
        <v>1389410</v>
      </c>
    </row>
    <row r="24" spans="1:5" x14ac:dyDescent="0.3">
      <c r="A24" s="47">
        <v>19</v>
      </c>
      <c r="B24" s="58"/>
      <c r="C24" s="8" t="s">
        <v>228</v>
      </c>
      <c r="D24" s="23"/>
      <c r="E24" s="23">
        <v>0</v>
      </c>
    </row>
    <row r="25" spans="1:5" x14ac:dyDescent="0.3">
      <c r="A25" s="47">
        <v>20</v>
      </c>
      <c r="B25" s="58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8"/>
      <c r="C26" s="8" t="s">
        <v>230</v>
      </c>
      <c r="D26" s="23">
        <v>13500</v>
      </c>
      <c r="E26" s="23">
        <v>7801820</v>
      </c>
    </row>
    <row r="27" spans="1:5" x14ac:dyDescent="0.3">
      <c r="A27" s="47">
        <v>22</v>
      </c>
      <c r="B27" s="58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8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8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8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8"/>
      <c r="C31" s="8" t="s">
        <v>235</v>
      </c>
      <c r="D31" s="23">
        <v>250</v>
      </c>
      <c r="E31" s="23">
        <v>108352</v>
      </c>
    </row>
    <row r="32" spans="1:5" x14ac:dyDescent="0.3">
      <c r="A32" s="47">
        <v>27</v>
      </c>
      <c r="B32" s="58"/>
      <c r="C32" s="8" t="s">
        <v>236</v>
      </c>
      <c r="D32" s="23">
        <v>11052</v>
      </c>
      <c r="E32" s="23">
        <v>5290348</v>
      </c>
    </row>
    <row r="33" spans="1:5" x14ac:dyDescent="0.3">
      <c r="A33" s="47">
        <v>28</v>
      </c>
      <c r="B33" s="58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8"/>
      <c r="C34" s="8" t="s">
        <v>238</v>
      </c>
      <c r="D34" s="23"/>
      <c r="E34" s="23">
        <v>0</v>
      </c>
    </row>
    <row r="35" spans="1:5" x14ac:dyDescent="0.3">
      <c r="A35" s="47">
        <v>30</v>
      </c>
      <c r="B35" s="58"/>
      <c r="C35" s="8" t="s">
        <v>239</v>
      </c>
      <c r="D35" s="23"/>
      <c r="E35" s="23">
        <v>0</v>
      </c>
    </row>
    <row r="36" spans="1:5" x14ac:dyDescent="0.3">
      <c r="A36" s="47">
        <v>31</v>
      </c>
      <c r="B36" s="58"/>
      <c r="C36" s="8" t="s">
        <v>240</v>
      </c>
      <c r="D36" s="23"/>
      <c r="E36" s="23">
        <v>0</v>
      </c>
    </row>
    <row r="37" spans="1:5" x14ac:dyDescent="0.3">
      <c r="A37" s="47">
        <v>32</v>
      </c>
      <c r="B37" s="58"/>
      <c r="C37" s="8" t="s">
        <v>241</v>
      </c>
      <c r="D37" s="23">
        <v>3000</v>
      </c>
      <c r="E37" s="23">
        <v>2514696</v>
      </c>
    </row>
    <row r="38" spans="1:5" x14ac:dyDescent="0.3">
      <c r="A38" s="47">
        <v>33</v>
      </c>
      <c r="B38" s="58"/>
      <c r="C38" s="8" t="s">
        <v>242</v>
      </c>
      <c r="D38" s="23"/>
      <c r="E38" s="23">
        <v>0</v>
      </c>
    </row>
    <row r="39" spans="1:5" x14ac:dyDescent="0.3">
      <c r="A39" s="47">
        <v>34</v>
      </c>
      <c r="B39" s="58"/>
      <c r="C39" s="8" t="s">
        <v>243</v>
      </c>
      <c r="D39" s="23"/>
      <c r="E39" s="23">
        <v>0</v>
      </c>
    </row>
    <row r="40" spans="1:5" x14ac:dyDescent="0.3">
      <c r="A40" s="47">
        <v>35</v>
      </c>
      <c r="B40" s="58"/>
      <c r="C40" s="8" t="s">
        <v>244</v>
      </c>
      <c r="D40" s="23"/>
      <c r="E40" s="23">
        <v>0</v>
      </c>
    </row>
    <row r="41" spans="1:5" x14ac:dyDescent="0.3">
      <c r="A41" s="47">
        <v>36</v>
      </c>
      <c r="B41" s="58"/>
      <c r="C41" s="8" t="s">
        <v>245</v>
      </c>
      <c r="D41" s="23"/>
      <c r="E41" s="23">
        <v>0</v>
      </c>
    </row>
    <row r="42" spans="1:5" x14ac:dyDescent="0.3">
      <c r="A42" s="47">
        <v>37</v>
      </c>
      <c r="B42" s="58"/>
      <c r="C42" s="8" t="s">
        <v>246</v>
      </c>
      <c r="D42" s="23"/>
      <c r="E42" s="23">
        <v>0</v>
      </c>
    </row>
    <row r="43" spans="1:5" x14ac:dyDescent="0.3">
      <c r="A43" s="47">
        <v>38</v>
      </c>
      <c r="B43" s="58"/>
      <c r="C43" s="9" t="s">
        <v>247</v>
      </c>
      <c r="D43" s="23"/>
      <c r="E43" s="23">
        <v>0</v>
      </c>
    </row>
    <row r="44" spans="1:5" x14ac:dyDescent="0.3">
      <c r="A44" s="47">
        <v>39</v>
      </c>
      <c r="B44" s="58"/>
      <c r="C44" s="9" t="s">
        <v>248</v>
      </c>
      <c r="D44" s="23"/>
      <c r="E44" s="23">
        <v>0</v>
      </c>
    </row>
    <row r="45" spans="1:5" x14ac:dyDescent="0.3">
      <c r="A45" s="47">
        <v>40</v>
      </c>
      <c r="B45" s="58"/>
      <c r="C45" s="9" t="s">
        <v>249</v>
      </c>
      <c r="D45" s="23"/>
      <c r="E45" s="23">
        <v>0</v>
      </c>
    </row>
    <row r="46" spans="1:5" x14ac:dyDescent="0.3">
      <c r="A46" s="47">
        <v>41</v>
      </c>
      <c r="B46" s="58"/>
      <c r="C46" s="9" t="s">
        <v>250</v>
      </c>
      <c r="D46" s="23"/>
      <c r="E46" s="23">
        <v>0</v>
      </c>
    </row>
    <row r="47" spans="1:5" x14ac:dyDescent="0.3">
      <c r="A47" s="47">
        <v>42</v>
      </c>
      <c r="B47" s="58"/>
      <c r="C47" s="9" t="s">
        <v>251</v>
      </c>
      <c r="D47" s="23"/>
      <c r="E47" s="23">
        <v>0</v>
      </c>
    </row>
    <row r="48" spans="1:5" x14ac:dyDescent="0.3">
      <c r="A48" s="47">
        <v>43</v>
      </c>
      <c r="B48" s="58"/>
      <c r="C48" s="9" t="s">
        <v>252</v>
      </c>
      <c r="D48" s="23"/>
      <c r="E48" s="23">
        <v>0</v>
      </c>
    </row>
    <row r="49" spans="1:5" x14ac:dyDescent="0.3">
      <c r="A49" s="47">
        <v>44</v>
      </c>
      <c r="B49" s="58"/>
      <c r="C49" s="9" t="s">
        <v>253</v>
      </c>
      <c r="D49" s="23"/>
      <c r="E49" s="23">
        <v>0</v>
      </c>
    </row>
    <row r="50" spans="1:5" x14ac:dyDescent="0.3">
      <c r="A50" s="47">
        <v>45</v>
      </c>
      <c r="B50" s="58"/>
      <c r="C50" s="9" t="s">
        <v>254</v>
      </c>
      <c r="D50" s="23"/>
      <c r="E50" s="23">
        <v>0</v>
      </c>
    </row>
    <row r="51" spans="1:5" x14ac:dyDescent="0.3">
      <c r="A51" s="47">
        <v>46</v>
      </c>
      <c r="B51" s="58"/>
      <c r="C51" s="9" t="s">
        <v>255</v>
      </c>
      <c r="D51" s="23"/>
      <c r="E51" s="23">
        <v>0</v>
      </c>
    </row>
    <row r="52" spans="1:5" x14ac:dyDescent="0.3">
      <c r="A52" s="47">
        <v>47</v>
      </c>
      <c r="B52" s="58"/>
      <c r="C52" s="9" t="s">
        <v>256</v>
      </c>
      <c r="D52" s="23"/>
      <c r="E52" s="23">
        <v>0</v>
      </c>
    </row>
    <row r="53" spans="1:5" x14ac:dyDescent="0.3">
      <c r="A53" s="47">
        <v>48</v>
      </c>
      <c r="B53" s="58"/>
      <c r="C53" s="9" t="s">
        <v>257</v>
      </c>
      <c r="D53" s="23"/>
      <c r="E53" s="23">
        <v>0</v>
      </c>
    </row>
    <row r="54" spans="1:5" x14ac:dyDescent="0.3">
      <c r="A54" s="47">
        <v>49</v>
      </c>
      <c r="B54" s="58"/>
      <c r="C54" s="9" t="s">
        <v>258</v>
      </c>
      <c r="D54" s="23"/>
      <c r="E54" s="23">
        <v>0</v>
      </c>
    </row>
    <row r="55" spans="1:5" x14ac:dyDescent="0.3">
      <c r="A55" s="47">
        <v>50</v>
      </c>
      <c r="B55" s="58"/>
      <c r="C55" s="9" t="s">
        <v>259</v>
      </c>
      <c r="D55" s="23"/>
      <c r="E55" s="23">
        <v>0</v>
      </c>
    </row>
    <row r="56" spans="1:5" x14ac:dyDescent="0.3">
      <c r="A56" s="47">
        <v>51</v>
      </c>
      <c r="B56" s="58"/>
      <c r="C56" s="9" t="s">
        <v>260</v>
      </c>
      <c r="D56" s="23"/>
      <c r="E56" s="23">
        <v>0</v>
      </c>
    </row>
    <row r="57" spans="1:5" x14ac:dyDescent="0.3">
      <c r="A57" s="47">
        <v>52</v>
      </c>
      <c r="B57" s="58"/>
      <c r="C57" s="9" t="s">
        <v>261</v>
      </c>
      <c r="D57" s="23"/>
      <c r="E57" s="23">
        <v>0</v>
      </c>
    </row>
    <row r="58" spans="1:5" x14ac:dyDescent="0.3">
      <c r="A58" s="47">
        <v>53</v>
      </c>
      <c r="B58" s="58"/>
      <c r="C58" s="9" t="s">
        <v>262</v>
      </c>
      <c r="D58" s="23"/>
      <c r="E58" s="23">
        <v>0</v>
      </c>
    </row>
    <row r="59" spans="1:5" x14ac:dyDescent="0.3">
      <c r="A59" s="47">
        <v>54</v>
      </c>
      <c r="B59" s="58"/>
      <c r="C59" s="9" t="s">
        <v>263</v>
      </c>
      <c r="D59" s="23"/>
      <c r="E59" s="23">
        <v>0</v>
      </c>
    </row>
    <row r="60" spans="1:5" x14ac:dyDescent="0.3">
      <c r="A60" s="47">
        <v>55</v>
      </c>
      <c r="B60" s="58"/>
      <c r="C60" s="9" t="s">
        <v>264</v>
      </c>
      <c r="D60" s="23">
        <v>100</v>
      </c>
      <c r="E60" s="23">
        <v>50089</v>
      </c>
    </row>
    <row r="61" spans="1:5" x14ac:dyDescent="0.3">
      <c r="A61" s="47">
        <v>56</v>
      </c>
      <c r="B61" s="58"/>
      <c r="C61" s="9" t="s">
        <v>265</v>
      </c>
      <c r="D61" s="23"/>
      <c r="E61" s="23">
        <v>0</v>
      </c>
    </row>
    <row r="62" spans="1:5" x14ac:dyDescent="0.3">
      <c r="A62" s="47">
        <v>57</v>
      </c>
      <c r="B62" s="58"/>
      <c r="C62" s="9" t="s">
        <v>266</v>
      </c>
      <c r="D62" s="23"/>
      <c r="E62" s="23">
        <v>0</v>
      </c>
    </row>
    <row r="63" spans="1:5" x14ac:dyDescent="0.3">
      <c r="A63" s="47">
        <v>58</v>
      </c>
      <c r="B63" s="59"/>
      <c r="C63" s="9" t="s">
        <v>267</v>
      </c>
      <c r="D63" s="23"/>
      <c r="E63" s="23">
        <v>0</v>
      </c>
    </row>
    <row r="64" spans="1:5" x14ac:dyDescent="0.3">
      <c r="A64" s="47">
        <v>59</v>
      </c>
      <c r="B64" s="75" t="s">
        <v>268</v>
      </c>
      <c r="C64" s="8" t="s">
        <v>269</v>
      </c>
      <c r="D64" s="23"/>
      <c r="E64" s="23">
        <v>0</v>
      </c>
    </row>
    <row r="65" spans="1:5" x14ac:dyDescent="0.3">
      <c r="A65" s="47">
        <v>60</v>
      </c>
      <c r="B65" s="58"/>
      <c r="C65" s="8" t="s">
        <v>270</v>
      </c>
      <c r="D65" s="23"/>
      <c r="E65" s="23">
        <v>0</v>
      </c>
    </row>
    <row r="66" spans="1:5" x14ac:dyDescent="0.3">
      <c r="A66" s="47">
        <v>61</v>
      </c>
      <c r="B66" s="58"/>
      <c r="C66" s="8" t="s">
        <v>271</v>
      </c>
      <c r="D66" s="23"/>
      <c r="E66" s="23">
        <v>0</v>
      </c>
    </row>
    <row r="67" spans="1:5" x14ac:dyDescent="0.3">
      <c r="A67" s="47">
        <v>62</v>
      </c>
      <c r="B67" s="58"/>
      <c r="C67" s="8" t="s">
        <v>272</v>
      </c>
      <c r="D67" s="23"/>
      <c r="E67" s="23">
        <v>0</v>
      </c>
    </row>
    <row r="68" spans="1:5" x14ac:dyDescent="0.3">
      <c r="A68" s="47">
        <v>63</v>
      </c>
      <c r="B68" s="58"/>
      <c r="C68" s="8" t="s">
        <v>273</v>
      </c>
      <c r="D68" s="23"/>
      <c r="E68" s="23">
        <v>0</v>
      </c>
    </row>
    <row r="69" spans="1:5" x14ac:dyDescent="0.3">
      <c r="A69" s="47">
        <v>64</v>
      </c>
      <c r="B69" s="58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8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8"/>
      <c r="C71" s="8" t="s">
        <v>276</v>
      </c>
      <c r="D71" s="23"/>
      <c r="E71" s="23">
        <v>0</v>
      </c>
    </row>
    <row r="72" spans="1:5" x14ac:dyDescent="0.3">
      <c r="A72" s="47">
        <v>67</v>
      </c>
      <c r="B72" s="58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8"/>
      <c r="C73" s="8" t="s">
        <v>278</v>
      </c>
      <c r="D73" s="23"/>
      <c r="E73" s="23">
        <v>0</v>
      </c>
    </row>
    <row r="74" spans="1:5" x14ac:dyDescent="0.3">
      <c r="A74" s="47">
        <v>69</v>
      </c>
      <c r="B74" s="58"/>
      <c r="C74" s="8" t="s">
        <v>279</v>
      </c>
      <c r="D74" s="23"/>
      <c r="E74" s="23">
        <v>0</v>
      </c>
    </row>
    <row r="75" spans="1:5" x14ac:dyDescent="0.3">
      <c r="A75" s="47">
        <v>70</v>
      </c>
      <c r="B75" s="58"/>
      <c r="C75" s="8" t="s">
        <v>280</v>
      </c>
      <c r="D75" s="23">
        <v>2350</v>
      </c>
      <c r="E75" s="23">
        <v>882819</v>
      </c>
    </row>
    <row r="76" spans="1:5" x14ac:dyDescent="0.3">
      <c r="A76" s="47">
        <v>71</v>
      </c>
      <c r="B76" s="58"/>
      <c r="C76" s="8" t="s">
        <v>281</v>
      </c>
      <c r="D76" s="23"/>
      <c r="E76" s="23">
        <v>0</v>
      </c>
    </row>
    <row r="77" spans="1:5" x14ac:dyDescent="0.3">
      <c r="A77" s="47">
        <v>72</v>
      </c>
      <c r="B77" s="58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8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8"/>
      <c r="C79" s="8" t="s">
        <v>284</v>
      </c>
      <c r="D79" s="23">
        <v>130</v>
      </c>
      <c r="E79" s="23">
        <v>43272</v>
      </c>
    </row>
    <row r="80" spans="1:5" x14ac:dyDescent="0.3">
      <c r="A80" s="47">
        <v>75</v>
      </c>
      <c r="B80" s="58"/>
      <c r="C80" s="8" t="s">
        <v>285</v>
      </c>
      <c r="D80" s="23"/>
      <c r="E80" s="23">
        <v>0</v>
      </c>
    </row>
    <row r="81" spans="1:5" x14ac:dyDescent="0.3">
      <c r="A81" s="47">
        <v>76</v>
      </c>
      <c r="B81" s="58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8"/>
      <c r="C82" s="8" t="s">
        <v>287</v>
      </c>
      <c r="D82" s="23"/>
      <c r="E82" s="23">
        <v>0</v>
      </c>
    </row>
    <row r="83" spans="1:5" x14ac:dyDescent="0.3">
      <c r="A83" s="47">
        <v>78</v>
      </c>
      <c r="B83" s="58"/>
      <c r="C83" s="8" t="s">
        <v>288</v>
      </c>
      <c r="D83" s="23"/>
      <c r="E83" s="23">
        <v>0</v>
      </c>
    </row>
    <row r="84" spans="1:5" x14ac:dyDescent="0.3">
      <c r="A84" s="47">
        <v>79</v>
      </c>
      <c r="B84" s="59"/>
      <c r="C84" s="8" t="s">
        <v>289</v>
      </c>
      <c r="D84" s="23"/>
      <c r="E84" s="23">
        <v>0</v>
      </c>
    </row>
    <row r="85" spans="1:5" ht="15.75" customHeight="1" x14ac:dyDescent="0.3">
      <c r="A85" s="74" t="s">
        <v>290</v>
      </c>
      <c r="B85" s="66"/>
      <c r="C85" s="66"/>
      <c r="D85" s="66"/>
      <c r="E85" s="66"/>
    </row>
    <row r="86" spans="1:5" x14ac:dyDescent="0.3">
      <c r="A86" s="50">
        <v>80</v>
      </c>
      <c r="B86" s="75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8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8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8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8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8"/>
      <c r="C91" s="8" t="s">
        <v>222</v>
      </c>
      <c r="D91" s="23"/>
      <c r="E91" s="23">
        <v>0</v>
      </c>
    </row>
    <row r="92" spans="1:5" x14ac:dyDescent="0.3">
      <c r="A92" s="50">
        <v>86</v>
      </c>
      <c r="B92" s="58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8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8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8"/>
      <c r="C95" s="8" t="s">
        <v>229</v>
      </c>
      <c r="D95" s="23">
        <v>120</v>
      </c>
      <c r="E95" s="23">
        <v>210455</v>
      </c>
    </row>
    <row r="96" spans="1:5" x14ac:dyDescent="0.3">
      <c r="A96" s="50">
        <v>90</v>
      </c>
      <c r="B96" s="58"/>
      <c r="C96" s="8" t="s">
        <v>295</v>
      </c>
      <c r="D96" s="23"/>
      <c r="E96" s="23">
        <v>0</v>
      </c>
    </row>
    <row r="97" spans="1:7" x14ac:dyDescent="0.3">
      <c r="A97" s="47">
        <v>91</v>
      </c>
      <c r="B97" s="58"/>
      <c r="C97" s="8" t="s">
        <v>235</v>
      </c>
      <c r="D97" s="23">
        <v>100</v>
      </c>
      <c r="E97" s="23">
        <v>121726</v>
      </c>
    </row>
    <row r="98" spans="1:7" x14ac:dyDescent="0.3">
      <c r="A98" s="50">
        <v>92</v>
      </c>
      <c r="B98" s="58"/>
      <c r="C98" s="8" t="s">
        <v>296</v>
      </c>
      <c r="D98" s="23"/>
      <c r="E98" s="23">
        <v>0</v>
      </c>
    </row>
    <row r="99" spans="1:7" x14ac:dyDescent="0.3">
      <c r="A99" s="47">
        <v>93</v>
      </c>
      <c r="B99" s="58"/>
      <c r="C99" s="8" t="s">
        <v>297</v>
      </c>
      <c r="D99" s="23"/>
      <c r="E99" s="23">
        <v>0</v>
      </c>
    </row>
    <row r="100" spans="1:7" x14ac:dyDescent="0.3">
      <c r="A100" s="50">
        <v>94</v>
      </c>
      <c r="B100" s="58"/>
      <c r="C100" s="8" t="s">
        <v>241</v>
      </c>
      <c r="D100" s="23"/>
      <c r="E100" s="23">
        <v>0</v>
      </c>
    </row>
    <row r="101" spans="1:7" x14ac:dyDescent="0.3">
      <c r="A101" s="47">
        <v>95</v>
      </c>
      <c r="B101" s="58"/>
      <c r="C101" s="8" t="s">
        <v>242</v>
      </c>
      <c r="D101" s="23"/>
      <c r="E101" s="23">
        <v>0</v>
      </c>
    </row>
    <row r="102" spans="1:7" x14ac:dyDescent="0.3">
      <c r="A102" s="50">
        <v>96</v>
      </c>
      <c r="B102" s="58"/>
      <c r="C102" s="8" t="s">
        <v>298</v>
      </c>
      <c r="D102" s="23"/>
      <c r="E102" s="23">
        <v>0</v>
      </c>
    </row>
    <row r="103" spans="1:7" x14ac:dyDescent="0.3">
      <c r="A103" s="47">
        <v>97</v>
      </c>
      <c r="B103" s="58"/>
      <c r="C103" s="10" t="s">
        <v>299</v>
      </c>
      <c r="D103" s="23"/>
      <c r="E103" s="23">
        <v>0</v>
      </c>
    </row>
    <row r="104" spans="1:7" x14ac:dyDescent="0.3">
      <c r="A104" s="50">
        <v>98</v>
      </c>
      <c r="B104" s="58"/>
      <c r="C104" s="10" t="s">
        <v>300</v>
      </c>
      <c r="D104" s="23"/>
      <c r="E104" s="23">
        <v>0</v>
      </c>
    </row>
    <row r="105" spans="1:7" x14ac:dyDescent="0.3">
      <c r="A105" s="47">
        <v>99</v>
      </c>
      <c r="B105" s="59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38544</v>
      </c>
      <c r="E106" s="12">
        <v>22565204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63" t="s">
        <v>1</v>
      </c>
      <c r="B109" s="63" t="s">
        <v>108</v>
      </c>
      <c r="C109" s="70" t="s">
        <v>109</v>
      </c>
      <c r="D109" s="71" t="s">
        <v>208</v>
      </c>
      <c r="E109" s="71" t="s">
        <v>4</v>
      </c>
      <c r="G109" s="51"/>
    </row>
    <row r="110" spans="1:7" x14ac:dyDescent="0.3">
      <c r="A110" s="58"/>
      <c r="B110" s="58"/>
      <c r="C110" s="58"/>
      <c r="D110" s="58"/>
      <c r="E110" s="58"/>
    </row>
    <row r="111" spans="1:7" x14ac:dyDescent="0.3">
      <c r="A111" s="59"/>
      <c r="B111" s="59"/>
      <c r="C111" s="59"/>
      <c r="D111" s="59"/>
      <c r="E111" s="59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63" t="s">
        <v>1</v>
      </c>
      <c r="B115" s="63" t="s">
        <v>108</v>
      </c>
      <c r="C115" s="70" t="s">
        <v>109</v>
      </c>
      <c r="D115" s="71" t="s">
        <v>302</v>
      </c>
      <c r="E115" s="71" t="s">
        <v>4</v>
      </c>
    </row>
    <row r="116" spans="1:5" ht="15.75" customHeight="1" x14ac:dyDescent="0.3">
      <c r="A116" s="58"/>
      <c r="B116" s="58"/>
      <c r="C116" s="58"/>
      <c r="D116" s="58"/>
      <c r="E116" s="58"/>
    </row>
    <row r="117" spans="1:5" ht="15.75" customHeight="1" x14ac:dyDescent="0.3">
      <c r="A117" s="59"/>
      <c r="B117" s="59"/>
      <c r="C117" s="59"/>
      <c r="D117" s="59"/>
      <c r="E117" s="59"/>
    </row>
    <row r="118" spans="1:5" x14ac:dyDescent="0.3">
      <c r="A118" s="47">
        <v>1</v>
      </c>
      <c r="B118" s="75" t="s">
        <v>303</v>
      </c>
      <c r="C118" s="15" t="s">
        <v>304</v>
      </c>
      <c r="D118" s="23"/>
      <c r="E118" s="23">
        <v>0</v>
      </c>
    </row>
    <row r="119" spans="1:5" x14ac:dyDescent="0.3">
      <c r="A119" s="47">
        <v>2</v>
      </c>
      <c r="B119" s="58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58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8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8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8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58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8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58"/>
      <c r="C126" s="15" t="s">
        <v>312</v>
      </c>
      <c r="D126" s="23">
        <v>4</v>
      </c>
      <c r="E126" s="23">
        <v>12694</v>
      </c>
    </row>
    <row r="127" spans="1:5" x14ac:dyDescent="0.3">
      <c r="A127" s="47">
        <v>10</v>
      </c>
      <c r="B127" s="58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8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8"/>
      <c r="C129" s="15" t="s">
        <v>315</v>
      </c>
      <c r="D129" s="23">
        <v>4</v>
      </c>
      <c r="E129" s="23">
        <v>11727</v>
      </c>
    </row>
    <row r="130" spans="1:5" x14ac:dyDescent="0.3">
      <c r="A130" s="47">
        <v>13</v>
      </c>
      <c r="B130" s="58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8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8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8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8"/>
      <c r="C134" s="15" t="s">
        <v>320</v>
      </c>
      <c r="D134" s="23">
        <v>143</v>
      </c>
      <c r="E134" s="23">
        <v>438172</v>
      </c>
    </row>
    <row r="135" spans="1:5" x14ac:dyDescent="0.3">
      <c r="A135" s="47">
        <v>18</v>
      </c>
      <c r="B135" s="58"/>
      <c r="C135" s="15" t="s">
        <v>321</v>
      </c>
      <c r="D135" s="23"/>
      <c r="E135" s="23">
        <v>0</v>
      </c>
    </row>
    <row r="136" spans="1:5" x14ac:dyDescent="0.3">
      <c r="A136" s="47">
        <v>19</v>
      </c>
      <c r="B136" s="58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8"/>
      <c r="C137" s="15" t="s">
        <v>323</v>
      </c>
      <c r="D137" s="23">
        <v>1810</v>
      </c>
      <c r="E137" s="23">
        <v>4730758</v>
      </c>
    </row>
    <row r="138" spans="1:5" x14ac:dyDescent="0.3">
      <c r="A138" s="47">
        <v>21</v>
      </c>
      <c r="B138" s="58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8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8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8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8"/>
      <c r="C142" s="15" t="s">
        <v>328</v>
      </c>
      <c r="D142" s="23">
        <v>67</v>
      </c>
      <c r="E142" s="23">
        <v>134180</v>
      </c>
    </row>
    <row r="143" spans="1:5" x14ac:dyDescent="0.3">
      <c r="A143" s="47">
        <v>26</v>
      </c>
      <c r="B143" s="58"/>
      <c r="C143" s="15" t="s">
        <v>329</v>
      </c>
      <c r="D143" s="23">
        <v>1400</v>
      </c>
      <c r="E143" s="23">
        <v>2985831</v>
      </c>
    </row>
    <row r="144" spans="1:5" x14ac:dyDescent="0.3">
      <c r="A144" s="47">
        <v>27</v>
      </c>
      <c r="B144" s="58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58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58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58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58"/>
      <c r="C148" s="15" t="s">
        <v>334</v>
      </c>
      <c r="D148" s="23">
        <v>367</v>
      </c>
      <c r="E148" s="23">
        <v>1579712</v>
      </c>
    </row>
    <row r="149" spans="1:7" x14ac:dyDescent="0.3">
      <c r="A149" s="47">
        <v>32</v>
      </c>
      <c r="B149" s="58"/>
      <c r="C149" s="15" t="s">
        <v>335</v>
      </c>
      <c r="D149" s="23"/>
      <c r="E149" s="23">
        <v>0</v>
      </c>
    </row>
    <row r="150" spans="1:7" x14ac:dyDescent="0.3">
      <c r="A150" s="47">
        <v>33</v>
      </c>
      <c r="B150" s="58"/>
      <c r="C150" s="15" t="s">
        <v>336</v>
      </c>
      <c r="D150" s="23"/>
      <c r="E150" s="23">
        <v>0</v>
      </c>
    </row>
    <row r="151" spans="1:7" x14ac:dyDescent="0.3">
      <c r="A151" s="47">
        <v>34</v>
      </c>
      <c r="B151" s="58"/>
      <c r="C151" s="15" t="s">
        <v>337</v>
      </c>
      <c r="D151" s="23"/>
      <c r="E151" s="23">
        <v>0</v>
      </c>
    </row>
    <row r="152" spans="1:7" x14ac:dyDescent="0.3">
      <c r="A152" s="47">
        <v>35</v>
      </c>
      <c r="B152" s="58"/>
      <c r="C152" s="15" t="s">
        <v>338</v>
      </c>
      <c r="D152" s="23"/>
      <c r="E152" s="23">
        <v>0</v>
      </c>
    </row>
    <row r="153" spans="1:7" x14ac:dyDescent="0.3">
      <c r="A153" s="47">
        <v>36</v>
      </c>
      <c r="B153" s="59"/>
      <c r="C153" s="15" t="s">
        <v>339</v>
      </c>
      <c r="D153" s="23"/>
      <c r="E153" s="23">
        <v>0</v>
      </c>
    </row>
    <row r="154" spans="1:7" x14ac:dyDescent="0.3">
      <c r="A154" s="65" t="s">
        <v>107</v>
      </c>
      <c r="B154" s="66"/>
      <c r="C154" s="67"/>
      <c r="D154" s="12">
        <v>3795</v>
      </c>
      <c r="E154" s="12">
        <v>9893074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63" t="s">
        <v>1</v>
      </c>
      <c r="B157" s="63" t="s">
        <v>108</v>
      </c>
      <c r="C157" s="70" t="s">
        <v>109</v>
      </c>
      <c r="D157" s="71" t="s">
        <v>340</v>
      </c>
      <c r="E157" s="71" t="s">
        <v>4</v>
      </c>
    </row>
    <row r="158" spans="1:7" ht="15" customHeight="1" x14ac:dyDescent="0.3">
      <c r="A158" s="58"/>
      <c r="B158" s="58"/>
      <c r="C158" s="58"/>
      <c r="D158" s="58"/>
      <c r="E158" s="58"/>
    </row>
    <row r="159" spans="1:7" ht="15" customHeight="1" x14ac:dyDescent="0.3">
      <c r="A159" s="59"/>
      <c r="B159" s="59"/>
      <c r="C159" s="59"/>
      <c r="D159" s="59"/>
      <c r="E159" s="59"/>
    </row>
    <row r="160" spans="1:7" x14ac:dyDescent="0.3">
      <c r="A160" s="47">
        <v>1</v>
      </c>
      <c r="B160" s="46"/>
      <c r="C160" s="46" t="s">
        <v>341</v>
      </c>
      <c r="D160" s="38">
        <v>234</v>
      </c>
      <c r="E160" s="38">
        <v>395222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728</v>
      </c>
      <c r="E162" s="38">
        <v>1895559</v>
      </c>
    </row>
    <row r="163" spans="1:5" x14ac:dyDescent="0.3">
      <c r="A163" s="47">
        <v>4</v>
      </c>
      <c r="B163" s="46"/>
      <c r="C163" s="46" t="s">
        <v>344</v>
      </c>
      <c r="D163" s="38">
        <v>1301</v>
      </c>
      <c r="E163" s="38">
        <v>6616552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3" t="s">
        <v>1</v>
      </c>
      <c r="B166" s="63" t="s">
        <v>108</v>
      </c>
      <c r="C166" s="70" t="s">
        <v>109</v>
      </c>
      <c r="D166" s="71" t="s">
        <v>208</v>
      </c>
      <c r="E166" s="71" t="s">
        <v>4</v>
      </c>
    </row>
    <row r="167" spans="1:5" ht="15" customHeight="1" x14ac:dyDescent="0.3">
      <c r="A167" s="58"/>
      <c r="B167" s="58"/>
      <c r="C167" s="58"/>
      <c r="D167" s="58"/>
      <c r="E167" s="58"/>
    </row>
    <row r="168" spans="1:5" ht="15" customHeight="1" x14ac:dyDescent="0.3">
      <c r="A168" s="59"/>
      <c r="B168" s="59"/>
      <c r="C168" s="59"/>
      <c r="D168" s="59"/>
      <c r="E168" s="59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874</v>
      </c>
      <c r="E169" s="7">
        <v>4073421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640</v>
      </c>
      <c r="E170" s="7">
        <v>2084832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2224</v>
      </c>
      <c r="E171" s="7">
        <v>6731058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2397</v>
      </c>
      <c r="E172" s="7">
        <v>6510428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6" t="s">
        <v>1</v>
      </c>
      <c r="B175" s="76" t="s">
        <v>108</v>
      </c>
      <c r="C175" s="79" t="s">
        <v>109</v>
      </c>
      <c r="D175" s="71" t="s">
        <v>208</v>
      </c>
      <c r="E175" s="71" t="s">
        <v>4</v>
      </c>
    </row>
    <row r="176" spans="1:5" ht="15" customHeight="1" x14ac:dyDescent="0.3">
      <c r="A176" s="62"/>
      <c r="B176" s="62"/>
      <c r="C176" s="80"/>
      <c r="D176" s="58"/>
      <c r="E176" s="58"/>
    </row>
    <row r="177" spans="1:5" ht="15" customHeight="1" x14ac:dyDescent="0.3">
      <c r="A177" s="77"/>
      <c r="B177" s="77"/>
      <c r="C177" s="81"/>
      <c r="D177" s="59"/>
      <c r="E177" s="59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1326</v>
      </c>
      <c r="E178" s="7">
        <v>1928408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3" t="s">
        <v>1</v>
      </c>
      <c r="B181" s="63" t="s">
        <v>108</v>
      </c>
      <c r="C181" s="70" t="s">
        <v>109</v>
      </c>
      <c r="D181" s="71" t="s">
        <v>208</v>
      </c>
      <c r="E181" s="71" t="s">
        <v>4</v>
      </c>
    </row>
    <row r="182" spans="1:5" ht="15" customHeight="1" x14ac:dyDescent="0.3">
      <c r="A182" s="58"/>
      <c r="B182" s="58"/>
      <c r="C182" s="58"/>
      <c r="D182" s="58"/>
      <c r="E182" s="58"/>
    </row>
    <row r="183" spans="1:5" ht="15" customHeight="1" x14ac:dyDescent="0.3">
      <c r="A183" s="59"/>
      <c r="B183" s="59"/>
      <c r="C183" s="59"/>
      <c r="D183" s="59"/>
      <c r="E183" s="59"/>
    </row>
    <row r="184" spans="1:5" ht="15.75" customHeight="1" x14ac:dyDescent="0.3">
      <c r="A184" s="47">
        <v>1</v>
      </c>
      <c r="B184" s="82" t="s">
        <v>353</v>
      </c>
      <c r="C184" s="8" t="s">
        <v>354</v>
      </c>
      <c r="D184" s="23">
        <v>0</v>
      </c>
      <c r="E184" s="23">
        <v>28156268</v>
      </c>
    </row>
    <row r="185" spans="1:5" ht="15.75" customHeight="1" x14ac:dyDescent="0.3">
      <c r="A185" s="47">
        <v>2</v>
      </c>
      <c r="B185" s="58"/>
      <c r="C185" s="8" t="s">
        <v>355</v>
      </c>
      <c r="D185" s="23">
        <v>11000</v>
      </c>
      <c r="E185" s="23">
        <v>0</v>
      </c>
    </row>
    <row r="186" spans="1:5" ht="15.75" customHeight="1" x14ac:dyDescent="0.3">
      <c r="A186" s="47">
        <v>3</v>
      </c>
      <c r="B186" s="58"/>
      <c r="C186" s="10" t="s">
        <v>356</v>
      </c>
      <c r="D186" s="23">
        <v>0</v>
      </c>
      <c r="E186" s="23">
        <v>3752862</v>
      </c>
    </row>
    <row r="187" spans="1:5" ht="15.75" customHeight="1" x14ac:dyDescent="0.3">
      <c r="A187" s="47">
        <v>4</v>
      </c>
      <c r="B187" s="58"/>
      <c r="C187" s="10" t="s">
        <v>357</v>
      </c>
      <c r="D187" s="23">
        <v>460</v>
      </c>
      <c r="E187" s="23">
        <v>0</v>
      </c>
    </row>
    <row r="188" spans="1:5" ht="15.75" customHeight="1" x14ac:dyDescent="0.3">
      <c r="A188" s="47">
        <v>5</v>
      </c>
      <c r="B188" s="58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8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8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8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8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58"/>
      <c r="C193" s="8" t="s">
        <v>363</v>
      </c>
      <c r="D193" s="23">
        <v>0</v>
      </c>
      <c r="E193" s="23">
        <v>0</v>
      </c>
    </row>
    <row r="194" spans="1:9" ht="15.75" customHeight="1" x14ac:dyDescent="0.3">
      <c r="A194" s="47">
        <v>11</v>
      </c>
      <c r="B194" s="58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9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65" t="s">
        <v>107</v>
      </c>
      <c r="B196" s="66"/>
      <c r="C196" s="67"/>
      <c r="D196" s="39">
        <v>11460</v>
      </c>
      <c r="E196" s="39">
        <v>31909130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63" t="s">
        <v>1</v>
      </c>
      <c r="B199" s="63" t="s">
        <v>108</v>
      </c>
      <c r="C199" s="70" t="s">
        <v>109</v>
      </c>
      <c r="D199" s="71" t="s">
        <v>302</v>
      </c>
      <c r="E199" s="71" t="s">
        <v>4</v>
      </c>
    </row>
    <row r="200" spans="1:9" ht="15.75" customHeight="1" x14ac:dyDescent="0.3">
      <c r="A200" s="58"/>
      <c r="B200" s="58"/>
      <c r="C200" s="58"/>
      <c r="D200" s="58"/>
      <c r="E200" s="58"/>
    </row>
    <row r="201" spans="1:9" ht="15.75" customHeight="1" x14ac:dyDescent="0.3">
      <c r="A201" s="59"/>
      <c r="B201" s="59"/>
      <c r="C201" s="59"/>
      <c r="D201" s="59"/>
      <c r="E201" s="59"/>
    </row>
    <row r="202" spans="1:9" x14ac:dyDescent="0.3">
      <c r="A202" s="47">
        <v>1</v>
      </c>
      <c r="B202" s="78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9"/>
      <c r="C203" s="15" t="s">
        <v>338</v>
      </c>
      <c r="D203" s="23">
        <v>580</v>
      </c>
      <c r="E203" s="23">
        <v>4008450</v>
      </c>
    </row>
    <row r="204" spans="1:9" ht="15.75" customHeight="1" x14ac:dyDescent="0.3">
      <c r="A204" s="65" t="s">
        <v>107</v>
      </c>
      <c r="B204" s="66"/>
      <c r="C204" s="67"/>
      <c r="D204" s="12">
        <v>580</v>
      </c>
      <c r="E204" s="12">
        <v>4008450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63" t="s">
        <v>1</v>
      </c>
      <c r="B207" s="63" t="s">
        <v>108</v>
      </c>
      <c r="C207" s="70" t="s">
        <v>109</v>
      </c>
      <c r="D207" s="71" t="s">
        <v>302</v>
      </c>
      <c r="E207" s="71" t="s">
        <v>4</v>
      </c>
    </row>
    <row r="208" spans="1:9" ht="15.75" customHeight="1" x14ac:dyDescent="0.3">
      <c r="A208" s="58"/>
      <c r="B208" s="58"/>
      <c r="C208" s="58"/>
      <c r="D208" s="58"/>
      <c r="E208" s="58"/>
    </row>
    <row r="209" spans="1:5" ht="15.75" customHeight="1" x14ac:dyDescent="0.3">
      <c r="A209" s="59"/>
      <c r="B209" s="59"/>
      <c r="C209" s="59"/>
      <c r="D209" s="59"/>
      <c r="E209" s="59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3" t="s">
        <v>1</v>
      </c>
      <c r="B213" s="63" t="s">
        <v>108</v>
      </c>
      <c r="C213" s="70" t="s">
        <v>109</v>
      </c>
      <c r="D213" s="71" t="s">
        <v>302</v>
      </c>
      <c r="E213" s="71" t="s">
        <v>4</v>
      </c>
    </row>
    <row r="214" spans="1:5" ht="15.75" customHeight="1" x14ac:dyDescent="0.3">
      <c r="A214" s="58"/>
      <c r="B214" s="58"/>
      <c r="C214" s="58"/>
      <c r="D214" s="58"/>
      <c r="E214" s="58"/>
    </row>
    <row r="215" spans="1:5" ht="15.75" customHeight="1" x14ac:dyDescent="0.3">
      <c r="A215" s="59"/>
      <c r="B215" s="59"/>
      <c r="C215" s="59"/>
      <c r="D215" s="59"/>
      <c r="E215" s="59"/>
    </row>
    <row r="216" spans="1:5" ht="15.75" customHeight="1" x14ac:dyDescent="0.3">
      <c r="A216" s="47">
        <v>1</v>
      </c>
      <c r="B216" s="47"/>
      <c r="C216" s="46" t="s">
        <v>367</v>
      </c>
      <c r="D216" s="7">
        <v>2550</v>
      </c>
      <c r="E216" s="7">
        <v>3342821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3" t="s">
        <v>1</v>
      </c>
      <c r="B220" s="63" t="s">
        <v>108</v>
      </c>
      <c r="C220" s="70" t="s">
        <v>109</v>
      </c>
      <c r="D220" s="71" t="s">
        <v>302</v>
      </c>
      <c r="E220" s="71" t="s">
        <v>4</v>
      </c>
    </row>
    <row r="221" spans="1:5" ht="15.75" customHeight="1" x14ac:dyDescent="0.3">
      <c r="A221" s="58"/>
      <c r="B221" s="58"/>
      <c r="C221" s="58"/>
      <c r="D221" s="58"/>
      <c r="E221" s="58"/>
    </row>
    <row r="222" spans="1:5" ht="15.75" customHeight="1" x14ac:dyDescent="0.3">
      <c r="A222" s="59"/>
      <c r="B222" s="59"/>
      <c r="C222" s="59"/>
      <c r="D222" s="59"/>
      <c r="E222" s="59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3" t="s">
        <v>1</v>
      </c>
      <c r="B227" s="63" t="s">
        <v>108</v>
      </c>
      <c r="C227" s="70" t="s">
        <v>109</v>
      </c>
      <c r="D227" s="71" t="s">
        <v>302</v>
      </c>
      <c r="E227" s="71" t="s">
        <v>4</v>
      </c>
    </row>
    <row r="228" spans="1:5" ht="15.75" customHeight="1" x14ac:dyDescent="0.3">
      <c r="A228" s="58"/>
      <c r="B228" s="58"/>
      <c r="C228" s="58"/>
      <c r="D228" s="58"/>
      <c r="E228" s="58"/>
    </row>
    <row r="229" spans="1:5" ht="15.75" customHeight="1" x14ac:dyDescent="0.3">
      <c r="A229" s="59"/>
      <c r="B229" s="59"/>
      <c r="C229" s="59"/>
      <c r="D229" s="59"/>
      <c r="E229" s="59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3" t="s">
        <v>1</v>
      </c>
      <c r="B235" s="63" t="s">
        <v>108</v>
      </c>
      <c r="C235" s="70" t="s">
        <v>109</v>
      </c>
      <c r="D235" s="71" t="s">
        <v>302</v>
      </c>
      <c r="E235" s="71" t="s">
        <v>4</v>
      </c>
    </row>
    <row r="236" spans="1:5" ht="15.75" customHeight="1" x14ac:dyDescent="0.3">
      <c r="A236" s="58"/>
      <c r="B236" s="58"/>
      <c r="C236" s="58"/>
      <c r="D236" s="58"/>
      <c r="E236" s="58"/>
    </row>
    <row r="237" spans="1:5" ht="15.75" customHeight="1" x14ac:dyDescent="0.3">
      <c r="A237" s="59"/>
      <c r="B237" s="59"/>
      <c r="C237" s="59"/>
      <c r="D237" s="59"/>
      <c r="E237" s="59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63" t="s">
        <v>1</v>
      </c>
      <c r="B241" s="63" t="s">
        <v>108</v>
      </c>
      <c r="C241" s="70" t="s">
        <v>109</v>
      </c>
      <c r="D241" s="71" t="s">
        <v>302</v>
      </c>
      <c r="E241" s="71" t="s">
        <v>4</v>
      </c>
    </row>
    <row r="242" spans="1:5" ht="15.75" customHeight="1" x14ac:dyDescent="0.3">
      <c r="A242" s="58"/>
      <c r="B242" s="58"/>
      <c r="C242" s="58"/>
      <c r="D242" s="58"/>
      <c r="E242" s="58"/>
    </row>
    <row r="243" spans="1:5" ht="15.75" customHeight="1" x14ac:dyDescent="0.3">
      <c r="A243" s="59"/>
      <c r="B243" s="59"/>
      <c r="C243" s="59"/>
      <c r="D243" s="59"/>
      <c r="E243" s="59"/>
    </row>
    <row r="244" spans="1:5" ht="15.75" customHeight="1" x14ac:dyDescent="0.3">
      <c r="A244" s="47">
        <v>1</v>
      </c>
      <c r="B244" s="47"/>
      <c r="C244" s="46" t="s">
        <v>375</v>
      </c>
      <c r="D244" s="7">
        <v>1380</v>
      </c>
      <c r="E244" s="7">
        <v>701759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63" t="s">
        <v>1</v>
      </c>
      <c r="B247" s="63" t="s">
        <v>108</v>
      </c>
      <c r="C247" s="70" t="s">
        <v>109</v>
      </c>
      <c r="D247" s="71" t="s">
        <v>302</v>
      </c>
      <c r="E247" s="71" t="s">
        <v>4</v>
      </c>
    </row>
    <row r="248" spans="1:5" ht="15.75" customHeight="1" x14ac:dyDescent="0.3">
      <c r="A248" s="58"/>
      <c r="B248" s="58"/>
      <c r="C248" s="58"/>
      <c r="D248" s="58"/>
      <c r="E248" s="58"/>
    </row>
    <row r="249" spans="1:5" ht="15.75" customHeight="1" x14ac:dyDescent="0.3">
      <c r="A249" s="59"/>
      <c r="B249" s="59"/>
      <c r="C249" s="59"/>
      <c r="D249" s="59"/>
      <c r="E249" s="59"/>
    </row>
    <row r="250" spans="1:5" ht="15.75" customHeight="1" x14ac:dyDescent="0.3">
      <c r="A250" s="47">
        <v>1</v>
      </c>
      <c r="B250" s="47"/>
      <c r="C250" s="46" t="s">
        <v>376</v>
      </c>
      <c r="D250" s="7">
        <v>12</v>
      </c>
      <c r="E250" s="7">
        <v>60498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213</v>
      </c>
      <c r="E251" s="7">
        <v>283737</v>
      </c>
    </row>
    <row r="252" spans="1:5" ht="15.75" customHeight="1" x14ac:dyDescent="0.3">
      <c r="A252" s="50"/>
      <c r="B252" s="50"/>
      <c r="D252" s="41"/>
      <c r="E252" s="41"/>
    </row>
    <row r="253" spans="1:5" s="55" customFormat="1" ht="15.75" customHeight="1" x14ac:dyDescent="0.3">
      <c r="A253" s="50"/>
      <c r="B253" s="50"/>
      <c r="D253" s="41"/>
      <c r="E253" s="41"/>
    </row>
    <row r="254" spans="1:5" s="55" customFormat="1" ht="15.75" customHeight="1" x14ac:dyDescent="0.3">
      <c r="A254" s="63" t="s">
        <v>1</v>
      </c>
      <c r="B254" s="63" t="s">
        <v>108</v>
      </c>
      <c r="C254" s="70" t="s">
        <v>109</v>
      </c>
      <c r="D254" s="71" t="s">
        <v>302</v>
      </c>
      <c r="E254" s="71" t="s">
        <v>4</v>
      </c>
    </row>
    <row r="255" spans="1:5" s="55" customFormat="1" ht="15.75" customHeight="1" x14ac:dyDescent="0.3">
      <c r="A255" s="69"/>
      <c r="B255" s="69"/>
      <c r="C255" s="69"/>
      <c r="D255" s="72"/>
      <c r="E255" s="72"/>
    </row>
    <row r="256" spans="1:5" s="55" customFormat="1" ht="15.75" customHeight="1" x14ac:dyDescent="0.3">
      <c r="A256" s="69"/>
      <c r="B256" s="69"/>
      <c r="C256" s="69"/>
      <c r="D256" s="73"/>
      <c r="E256" s="73"/>
    </row>
    <row r="257" spans="1:6" s="55" customFormat="1" ht="15.75" customHeight="1" x14ac:dyDescent="0.3">
      <c r="A257" s="56">
        <v>1</v>
      </c>
      <c r="B257" s="56"/>
      <c r="C257" s="46" t="s">
        <v>413</v>
      </c>
      <c r="D257" s="7">
        <v>450</v>
      </c>
      <c r="E257" s="7">
        <v>275532</v>
      </c>
    </row>
    <row r="258" spans="1:6" s="55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8" t="s">
        <v>1</v>
      </c>
      <c r="B260" s="78" t="s">
        <v>108</v>
      </c>
      <c r="C260" s="70" t="s">
        <v>109</v>
      </c>
      <c r="D260" s="71" t="s">
        <v>208</v>
      </c>
      <c r="E260" s="71" t="s">
        <v>378</v>
      </c>
      <c r="F260" s="71" t="s">
        <v>4</v>
      </c>
    </row>
    <row r="261" spans="1:6" x14ac:dyDescent="0.3">
      <c r="A261" s="58"/>
      <c r="B261" s="58"/>
      <c r="C261" s="58"/>
      <c r="D261" s="58"/>
      <c r="E261" s="58"/>
      <c r="F261" s="58"/>
    </row>
    <row r="262" spans="1:6" x14ac:dyDescent="0.3">
      <c r="A262" s="59"/>
      <c r="B262" s="59"/>
      <c r="C262" s="59"/>
      <c r="D262" s="59"/>
      <c r="E262" s="59"/>
      <c r="F262" s="59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12000</v>
      </c>
      <c r="E263" s="24">
        <v>25000</v>
      </c>
      <c r="F263" s="24">
        <v>7688350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12000</v>
      </c>
      <c r="E266" s="12">
        <v>25000</v>
      </c>
      <c r="F266" s="12">
        <v>7688350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8" t="s">
        <v>1</v>
      </c>
      <c r="B269" s="78" t="s">
        <v>108</v>
      </c>
      <c r="C269" s="70" t="s">
        <v>109</v>
      </c>
      <c r="D269" s="71" t="s">
        <v>302</v>
      </c>
      <c r="E269" s="71" t="s">
        <v>378</v>
      </c>
      <c r="F269" s="71" t="s">
        <v>4</v>
      </c>
    </row>
    <row r="270" spans="1:6" x14ac:dyDescent="0.3">
      <c r="A270" s="58"/>
      <c r="B270" s="58"/>
      <c r="C270" s="58"/>
      <c r="D270" s="58"/>
      <c r="E270" s="58"/>
      <c r="F270" s="58"/>
    </row>
    <row r="271" spans="1:6" x14ac:dyDescent="0.3">
      <c r="A271" s="59"/>
      <c r="B271" s="59"/>
      <c r="C271" s="59"/>
      <c r="D271" s="59"/>
      <c r="E271" s="59"/>
      <c r="F271" s="59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D269:D271"/>
    <mergeCell ref="B6:B63"/>
    <mergeCell ref="D247:D249"/>
    <mergeCell ref="B247:B249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D260:D262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B181:B183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B202:B203"/>
    <mergeCell ref="A204:C204"/>
    <mergeCell ref="E241:E243"/>
    <mergeCell ref="E199:E201"/>
    <mergeCell ref="E166:E168"/>
    <mergeCell ref="A247:A249"/>
    <mergeCell ref="C247:C249"/>
    <mergeCell ref="A220:A222"/>
    <mergeCell ref="A207:A209"/>
    <mergeCell ref="A241:A243"/>
    <mergeCell ref="E247:E249"/>
    <mergeCell ref="C199:C201"/>
    <mergeCell ref="D241:D243"/>
    <mergeCell ref="C227:C229"/>
    <mergeCell ref="D213:D215"/>
    <mergeCell ref="E213:E215"/>
    <mergeCell ref="B241:B243"/>
    <mergeCell ref="C241:C243"/>
    <mergeCell ref="A254:A256"/>
    <mergeCell ref="B254:B256"/>
    <mergeCell ref="C254:C256"/>
    <mergeCell ref="D254:D256"/>
    <mergeCell ref="E254:E256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63" t="s">
        <v>1</v>
      </c>
      <c r="B5" s="63" t="s">
        <v>108</v>
      </c>
      <c r="C5" s="84" t="s">
        <v>109</v>
      </c>
      <c r="D5" s="71" t="s">
        <v>110</v>
      </c>
      <c r="E5" s="71" t="s">
        <v>4</v>
      </c>
    </row>
    <row r="6" spans="1:5" x14ac:dyDescent="0.3">
      <c r="A6" s="58"/>
      <c r="B6" s="58"/>
      <c r="C6" s="58"/>
      <c r="D6" s="58"/>
      <c r="E6" s="58"/>
    </row>
    <row r="7" spans="1:5" x14ac:dyDescent="0.3">
      <c r="A7" s="59"/>
      <c r="B7" s="59"/>
      <c r="C7" s="59"/>
      <c r="D7" s="59"/>
      <c r="E7" s="59"/>
    </row>
    <row r="8" spans="1:5" x14ac:dyDescent="0.3">
      <c r="A8" s="47">
        <v>1</v>
      </c>
      <c r="B8" s="47" t="s">
        <v>387</v>
      </c>
      <c r="C8" s="4" t="s">
        <v>388</v>
      </c>
      <c r="D8" s="7">
        <v>1150</v>
      </c>
      <c r="E8" s="7">
        <v>108514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180</v>
      </c>
      <c r="E13" s="7">
        <v>256034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345</v>
      </c>
      <c r="E15" s="7">
        <v>384758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681</v>
      </c>
      <c r="E26" s="7">
        <v>598779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83" t="s">
        <v>107</v>
      </c>
      <c r="B30" s="66"/>
      <c r="C30" s="67"/>
      <c r="D30" s="44">
        <v>2356</v>
      </c>
      <c r="E30" s="44">
        <v>1348085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6" t="s">
        <v>410</v>
      </c>
      <c r="B1" s="87"/>
      <c r="C1" s="87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8" t="s">
        <v>411</v>
      </c>
      <c r="C3" s="85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9"/>
      <c r="C4" s="5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90"/>
      <c r="C5" s="5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8" t="s">
        <v>412</v>
      </c>
      <c r="C7" s="85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9"/>
      <c r="C8" s="5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90"/>
      <c r="C9" s="5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2026-06-23T04:34:36Z</dcterms:modified>
</cp:coreProperties>
</file>